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1-000060 - Izvajanje inženirskih storitev - eVinjeta\RD-060-2021-objava\"/>
    </mc:Choice>
  </mc:AlternateContent>
  <xr:revisionPtr revIDLastSave="0" documentId="13_ncr:1_{1F9FE2F3-08CC-4211-B927-3C2DC9ED98EC}" xr6:coauthVersionLast="45" xr6:coauthVersionMax="46" xr10:uidLastSave="{00000000-0000-0000-0000-000000000000}"/>
  <bookViews>
    <workbookView xWindow="-120" yWindow="-120" windowWidth="29040" windowHeight="15840" xr2:uid="{CE129F46-1BD1-4FA9-A14C-9AE84A27CE42}"/>
  </bookViews>
  <sheets>
    <sheet name="List1" sheetId="1" r:id="rId1"/>
  </sheets>
  <definedNames>
    <definedName name="_Hlk15886069" localSheetId="0">List1!$B$1</definedName>
    <definedName name="_xlnm.Print_Area" localSheetId="0">List1!$A$1:$G$26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2" i="1"/>
  <c r="G13" i="1"/>
  <c r="G11" i="1"/>
  <c r="G19" i="1" l="1"/>
  <c r="G20" i="1" s="1"/>
  <c r="G21" i="1" s="1"/>
</calcChain>
</file>

<file path=xl/sharedStrings.xml><?xml version="1.0" encoding="utf-8"?>
<sst xmlns="http://schemas.openxmlformats.org/spreadsheetml/2006/main" count="38" uniqueCount="28">
  <si>
    <t>zap. št.</t>
  </si>
  <si>
    <t>postavka dela</t>
  </si>
  <si>
    <t>ME</t>
  </si>
  <si>
    <t>Cena/ME</t>
  </si>
  <si>
    <t>v EUR</t>
  </si>
  <si>
    <t>kol.</t>
  </si>
  <si>
    <t xml:space="preserve">Administrativno – tehnične storitve </t>
  </si>
  <si>
    <t>ura</t>
  </si>
  <si>
    <t>3.1.2-3.1.9</t>
  </si>
  <si>
    <t xml:space="preserve">Specialist /specialist revident / </t>
  </si>
  <si>
    <t>Strokovnjak za operativno podporo</t>
  </si>
  <si>
    <t>Podpora naročniku pri spremljanju izvajanja delovanja in vzdrževanja sistema v fazi delovanja sistema e-Vinjeta (2. obdobje)</t>
  </si>
  <si>
    <t>Skupaj</t>
  </si>
  <si>
    <t>DDV 22 %</t>
  </si>
  <si>
    <t> Skupaj z DDV</t>
  </si>
  <si>
    <t>Nabor strokovnih storitev za vzpostavitev sistema elektronske vinjete
(1. obdobje)</t>
  </si>
  <si>
    <t>3.1</t>
  </si>
  <si>
    <t>3.1.1</t>
  </si>
  <si>
    <t>3.2</t>
  </si>
  <si>
    <t>3.2.1</t>
  </si>
  <si>
    <t>3.2.2 – 3.2.10</t>
  </si>
  <si>
    <t>Vrednost v EUR brez DDV</t>
  </si>
  <si>
    <t>Ponudnik: _____________________</t>
  </si>
  <si>
    <t>Izvajanje inženirskih storitev v postopkih vzpostavitve in delovanja sistema e-Vinjeta</t>
  </si>
  <si>
    <t>Ponudbeni predračun št.:_________________________</t>
  </si>
  <si>
    <t>Ponudnik mora ponuditi vse pozicije določenega sklopa iz predračuna! Razpisane količine so na enoto mere in so okvirne. Naročnik si pridržuje pravico, da spremeni količino postavke iz predračuna v odvisnosti od potreb. 
Vse vrednosti morajo biti izražene v evrih! Cena postavke ne sme vsebovati DDV! Cene in vrednosti se morajo obračunati in zaokrožiti na dve (2) decimalki.
Podrobne zahteve za kakovostno in količinsko izvedbo postavk ponudbenega predračuna so navedene v pripadajočih poglavjih razpisne dokumentacije. Postavke ponudbenega predračuna so oštevilčene enako kot poglavja (in v njih specificirane zahteve) v sklopu TEHNIČNE SPECIFIKACIJE.
Na navedena poglavja se postavke ponudbenega predračuna tudi neposredno navezujejo. Količine merskih enot, ki so izražene v urah so okvirne in jih naročnik lahko prilagodi dejanskim potrebam dela na projektu. Izvajalec inženirskih storitev mora v računu ali njegovih prilogah navesti natančne podatke o obračunanih urah (količina, vrsta in opis dela, lokacija dela, kdo je delo opravil).Vrednost ure (urne postavke) velja za enega strokovnjaka (človek – ura) in vključuje vse stroške, tudi stroške transporta na lokacijo/iz lokacije izvajanja storitev. Vse lokacije so na območju Republike Slovenije.
Ponudnik mora vse predvidene stroške vračunati v postavke, ki so navedene v tem predračunu. Naročnik dodatnih postavk, ki bi jih vnesel ponudnik, ne bo upošteval pri vrednotenju ponudb in jih bo štel kot brezpredmetne.
Ponudnik mora v postavkah iz tega predračuna upoštevati tudi stroške lastnih prostorov, v katerih bodo po dogovoru z naročnikom potekale aktivnosti na realizaciji inženirskih storitev. Naročnik svojih prostorov za navedene aktivnosti izvajalcu ne bo zaračunaval.</t>
  </si>
  <si>
    <t>Kraj in datum:_______________</t>
  </si>
  <si>
    <t>Ponudnik:_________________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</si>
</sst>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44" fontId="2" fillId="0" borderId="0" xfId="0" applyNumberFormat="1" applyFont="1" applyBorder="1" applyAlignment="1">
      <alignment vertical="center" wrapText="1"/>
    </xf>
    <xf numFmtId="0" fontId="0" fillId="0" borderId="0" xfId="0" applyFont="1"/>
    <xf numFmtId="49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5" fillId="0" borderId="6" xfId="0" applyNumberFormat="1" applyFont="1" applyBorder="1" applyAlignment="1">
      <alignment vertical="center"/>
    </xf>
    <xf numFmtId="164" fontId="0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44" fontId="0" fillId="0" borderId="6" xfId="1" applyFont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3F6C-657F-49AA-BD91-82D656528F6F}">
  <dimension ref="B1:G24"/>
  <sheetViews>
    <sheetView tabSelected="1" zoomScale="120" zoomScaleNormal="120" workbookViewId="0">
      <selection activeCell="F13" sqref="F13"/>
    </sheetView>
  </sheetViews>
  <sheetFormatPr defaultRowHeight="15" x14ac:dyDescent="0.25"/>
  <cols>
    <col min="2" max="2" width="18.140625" customWidth="1"/>
    <col min="3" max="3" width="30.5703125" customWidth="1"/>
    <col min="4" max="4" width="3.7109375" bestFit="1" customWidth="1"/>
    <col min="5" max="5" width="16.42578125" customWidth="1"/>
    <col min="6" max="6" width="10.140625" customWidth="1"/>
    <col min="7" max="7" width="13.7109375" bestFit="1" customWidth="1"/>
  </cols>
  <sheetData>
    <row r="1" spans="2:7" x14ac:dyDescent="0.25">
      <c r="B1" s="4" t="s">
        <v>23</v>
      </c>
      <c r="C1" s="4"/>
      <c r="D1" s="4"/>
      <c r="E1" s="4"/>
      <c r="F1" s="4"/>
    </row>
    <row r="2" spans="2:7" x14ac:dyDescent="0.25">
      <c r="B2" s="4"/>
      <c r="C2" s="4"/>
      <c r="D2" s="4"/>
      <c r="E2" s="4"/>
      <c r="F2" s="4"/>
    </row>
    <row r="3" spans="2:7" x14ac:dyDescent="0.25">
      <c r="B3" s="23" t="s">
        <v>24</v>
      </c>
      <c r="C3" s="24"/>
      <c r="D3" s="24"/>
    </row>
    <row r="4" spans="2:7" x14ac:dyDescent="0.25">
      <c r="B4" s="23" t="s">
        <v>22</v>
      </c>
      <c r="C4" s="23"/>
      <c r="D4" s="24"/>
    </row>
    <row r="6" spans="2:7" ht="15.75" thickBot="1" x14ac:dyDescent="0.3"/>
    <row r="7" spans="2:7" x14ac:dyDescent="0.25">
      <c r="B7" s="21" t="s">
        <v>0</v>
      </c>
      <c r="C7" s="21" t="s">
        <v>1</v>
      </c>
      <c r="D7" s="21" t="s">
        <v>2</v>
      </c>
      <c r="E7" s="21" t="s">
        <v>5</v>
      </c>
      <c r="F7" s="1" t="s">
        <v>3</v>
      </c>
      <c r="G7" s="21" t="s">
        <v>21</v>
      </c>
    </row>
    <row r="8" spans="2:7" ht="15.75" thickBot="1" x14ac:dyDescent="0.3">
      <c r="B8" s="22"/>
      <c r="C8" s="22"/>
      <c r="D8" s="22"/>
      <c r="E8" s="22"/>
      <c r="F8" s="2" t="s">
        <v>4</v>
      </c>
      <c r="G8" s="22"/>
    </row>
    <row r="9" spans="2:7" ht="15.75" thickBot="1" x14ac:dyDescent="0.3">
      <c r="B9" s="3"/>
    </row>
    <row r="10" spans="2:7" ht="25.5" customHeight="1" thickBot="1" x14ac:dyDescent="0.3">
      <c r="B10" s="8" t="s">
        <v>16</v>
      </c>
      <c r="C10" s="17" t="s">
        <v>15</v>
      </c>
      <c r="D10" s="18"/>
      <c r="E10" s="18"/>
      <c r="F10" s="18"/>
      <c r="G10" s="19"/>
    </row>
    <row r="11" spans="2:7" ht="30.75" thickBot="1" x14ac:dyDescent="0.3">
      <c r="B11" s="8" t="s">
        <v>17</v>
      </c>
      <c r="C11" s="9" t="s">
        <v>6</v>
      </c>
      <c r="D11" s="10" t="s">
        <v>7</v>
      </c>
      <c r="E11" s="11">
        <v>560</v>
      </c>
      <c r="F11" s="25"/>
      <c r="G11" s="14">
        <f>ROUND(E11*ROUND(F11,2),2)</f>
        <v>0</v>
      </c>
    </row>
    <row r="12" spans="2:7" ht="30.75" thickBot="1" x14ac:dyDescent="0.3">
      <c r="B12" s="12" t="s">
        <v>8</v>
      </c>
      <c r="C12" s="9" t="s">
        <v>9</v>
      </c>
      <c r="D12" s="10" t="s">
        <v>7</v>
      </c>
      <c r="E12" s="11">
        <v>2216</v>
      </c>
      <c r="F12" s="25"/>
      <c r="G12" s="14">
        <f t="shared" ref="G12:G13" si="0">ROUND(E12*ROUND(F12,2),2)</f>
        <v>0</v>
      </c>
    </row>
    <row r="13" spans="2:7" ht="30.75" thickBot="1" x14ac:dyDescent="0.3">
      <c r="B13" s="12" t="s">
        <v>8</v>
      </c>
      <c r="C13" s="9" t="s">
        <v>10</v>
      </c>
      <c r="D13" s="10" t="s">
        <v>7</v>
      </c>
      <c r="E13" s="11">
        <v>2776</v>
      </c>
      <c r="F13" s="25"/>
      <c r="G13" s="14">
        <f t="shared" si="0"/>
        <v>0</v>
      </c>
    </row>
    <row r="14" spans="2:7" ht="38.25" customHeight="1" thickBot="1" x14ac:dyDescent="0.3">
      <c r="B14" s="8" t="s">
        <v>18</v>
      </c>
      <c r="C14" s="17" t="s">
        <v>11</v>
      </c>
      <c r="D14" s="18"/>
      <c r="E14" s="18"/>
      <c r="F14" s="18"/>
      <c r="G14" s="19"/>
    </row>
    <row r="15" spans="2:7" ht="30.75" thickBot="1" x14ac:dyDescent="0.3">
      <c r="B15" s="8" t="s">
        <v>19</v>
      </c>
      <c r="C15" s="9" t="s">
        <v>6</v>
      </c>
      <c r="D15" s="10" t="s">
        <v>7</v>
      </c>
      <c r="E15" s="11">
        <v>184</v>
      </c>
      <c r="F15" s="25"/>
      <c r="G15" s="14">
        <f>ROUND(E15*ROUND(F15,2),2)</f>
        <v>0</v>
      </c>
    </row>
    <row r="16" spans="2:7" ht="30.75" thickBot="1" x14ac:dyDescent="0.3">
      <c r="B16" s="12" t="s">
        <v>20</v>
      </c>
      <c r="C16" s="9" t="s">
        <v>9</v>
      </c>
      <c r="D16" s="10" t="s">
        <v>7</v>
      </c>
      <c r="E16" s="11">
        <v>744</v>
      </c>
      <c r="F16" s="25"/>
      <c r="G16" s="14">
        <f>ROUND(E16*ROUND(F16,2),2)</f>
        <v>0</v>
      </c>
    </row>
    <row r="17" spans="2:7" ht="30.75" thickBot="1" x14ac:dyDescent="0.3">
      <c r="B17" s="12" t="s">
        <v>20</v>
      </c>
      <c r="C17" s="9" t="s">
        <v>10</v>
      </c>
      <c r="D17" s="10" t="s">
        <v>7</v>
      </c>
      <c r="E17" s="11">
        <v>920</v>
      </c>
      <c r="F17" s="25"/>
      <c r="G17" s="14">
        <f>ROUND(E17*ROUND(F17,2),2)</f>
        <v>0</v>
      </c>
    </row>
    <row r="18" spans="2:7" ht="15.75" thickBot="1" x14ac:dyDescent="0.3">
      <c r="B18" s="13"/>
      <c r="C18" s="7"/>
      <c r="D18" s="7"/>
      <c r="E18" s="7"/>
      <c r="F18" s="7"/>
      <c r="G18" s="7"/>
    </row>
    <row r="19" spans="2:7" ht="15.75" thickBot="1" x14ac:dyDescent="0.3">
      <c r="B19" s="7"/>
      <c r="C19" s="7"/>
      <c r="D19" s="20" t="s">
        <v>12</v>
      </c>
      <c r="E19" s="20"/>
      <c r="F19" s="20"/>
      <c r="G19" s="15">
        <f>G11+G12+G13+G15+G16+G17</f>
        <v>0</v>
      </c>
    </row>
    <row r="20" spans="2:7" ht="15.75" thickBot="1" x14ac:dyDescent="0.3">
      <c r="B20" s="7"/>
      <c r="C20" s="7"/>
      <c r="D20" s="20" t="s">
        <v>13</v>
      </c>
      <c r="E20" s="20"/>
      <c r="F20" s="20"/>
      <c r="G20" s="15">
        <f>G19*0.22</f>
        <v>0</v>
      </c>
    </row>
    <row r="21" spans="2:7" ht="15.75" thickBot="1" x14ac:dyDescent="0.3">
      <c r="B21" s="7"/>
      <c r="C21" s="7"/>
      <c r="D21" s="20" t="s">
        <v>14</v>
      </c>
      <c r="E21" s="20"/>
      <c r="F21" s="20"/>
      <c r="G21" s="15">
        <f>G19+G20</f>
        <v>0</v>
      </c>
    </row>
    <row r="22" spans="2:7" x14ac:dyDescent="0.25">
      <c r="D22" s="5"/>
      <c r="E22" s="5"/>
      <c r="F22" s="5"/>
      <c r="G22" s="6"/>
    </row>
    <row r="23" spans="2:7" ht="237" customHeight="1" x14ac:dyDescent="0.25">
      <c r="B23" s="16" t="s">
        <v>25</v>
      </c>
      <c r="C23" s="16"/>
      <c r="D23" s="16"/>
      <c r="E23" s="16"/>
      <c r="F23" s="16"/>
      <c r="G23" s="16"/>
    </row>
    <row r="24" spans="2:7" x14ac:dyDescent="0.25">
      <c r="B24" s="24" t="s">
        <v>26</v>
      </c>
      <c r="C24" s="24"/>
      <c r="E24" s="24" t="s">
        <v>27</v>
      </c>
      <c r="F24" s="24"/>
      <c r="G24" s="24"/>
    </row>
  </sheetData>
  <sheetProtection algorithmName="SHA-512" hashValue="eTNcBKxuKe6xqjryg0EGzxgMf0L0YdnHkJIhBzGfvN+WZfz2WMbuvfU6zIvUUACToEiV+tNF/DfiuXukUSDMzw==" saltValue="UW3ZwsrxSChp1UjUe3lldQ==" spinCount="100000" sheet="1" objects="1" scenarios="1" selectLockedCells="1"/>
  <mergeCells count="11">
    <mergeCell ref="C10:G10"/>
    <mergeCell ref="B7:B8"/>
    <mergeCell ref="C7:C8"/>
    <mergeCell ref="D7:D8"/>
    <mergeCell ref="E7:E8"/>
    <mergeCell ref="G7:G8"/>
    <mergeCell ref="B23:G23"/>
    <mergeCell ref="C14:G14"/>
    <mergeCell ref="D19:F19"/>
    <mergeCell ref="D20:F20"/>
    <mergeCell ref="D21:F21"/>
  </mergeCells>
  <pageMargins left="0.7" right="0.7" top="0.75" bottom="0.75" header="0.3" footer="0.3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List1!_Hlk15886069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Kozorog</dc:creator>
  <cp:lastModifiedBy>ČERNOŠ VERBIČ Jerneja</cp:lastModifiedBy>
  <cp:lastPrinted>2021-05-20T10:29:06Z</cp:lastPrinted>
  <dcterms:created xsi:type="dcterms:W3CDTF">2021-03-10T14:54:49Z</dcterms:created>
  <dcterms:modified xsi:type="dcterms:W3CDTF">2021-05-25T08:39:11Z</dcterms:modified>
</cp:coreProperties>
</file>